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240" yWindow="45" windowWidth="20730" windowHeight="1003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G7" i="1" l="1"/>
  <c r="J7" i="1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K14" i="1"/>
  <c r="J13" i="1"/>
  <c r="K13" i="1"/>
  <c r="J12" i="1"/>
  <c r="K12" i="1"/>
  <c r="J11" i="1"/>
  <c r="K11" i="1"/>
  <c r="J10" i="1"/>
  <c r="G10" i="1"/>
  <c r="K10" i="1" s="1"/>
  <c r="J9" i="1"/>
  <c r="K9" i="1"/>
  <c r="J8" i="1"/>
  <c r="K8" i="1"/>
  <c r="K7" i="1"/>
  <c r="J2" i="1" l="1"/>
  <c r="K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<sst xmlns="http://schemas.openxmlformats.org/spreadsheetml/2006/main" count="166" uniqueCount="52">
  <si>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</si>
  <si>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</si>
  <si>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</si>
  <si>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</si>
  <si>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</si>
  <si>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</si>
  <si>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</si>
  <si>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</si>
  <si>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</si>
  <si>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</si>
  <si>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</si>
  <si>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</si>
  <si>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</si>
  <si>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</si>
  <si>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</si>
  <si>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</si>
  <si>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</si>
  <si>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</si>
  <si>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</si>
  <si>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</si>
  <si>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</si>
  <si>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</si>
  <si>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</si>
  <si>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</si>
  <si>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</si>
  <si>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</si>
  <si>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</si>
  <si>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</si>
  <si>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</si>
  <si>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</si>
  <si>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</si>
  <si>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</si>
  <si>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</si>
  <si>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</si>
  <si>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</si>
  <si>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</si>
  <si>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</si>
  <si>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</si>
  <si>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</si>
  <si>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</si>
  <si>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</si>
  <si>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</si>
  <si>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</si>
  <si>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</si>
  <si>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</si>
  <si>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</si>
  <si>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ENG</t>
  </si>
  <si>
    <t>1A</t>
  </si>
  <si>
    <t>100A</t>
  </si>
  <si>
    <t xml:space="preserve">ENG </t>
  </si>
  <si>
    <t>12A/B</t>
  </si>
  <si>
    <t>19A/B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</si>
</sst>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D22" sqref="D2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ENG</v>
      </c>
      <c r="G2" s="108"/>
      <c r="H2" s="108"/>
      <c r="I2" s="19">
        <f>'2017-18 Summary'!C2</f>
        <v>54.61</v>
      </c>
      <c r="J2" s="8">
        <f>SUM(J7:J24)</f>
        <v>4.8500000000000005</v>
      </c>
      <c r="K2" s="8">
        <f>SUM(K7:K24)</f>
        <v>1728</v>
      </c>
      <c r="L2" s="8">
        <f>SUM(L7:L24)</f>
        <v>57.599999999999994</v>
      </c>
      <c r="M2" s="60">
        <f>K2/J2</f>
        <v>356.28865979381442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-6.8000000000008498E-2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 t="s">
        <v>47</v>
      </c>
      <c r="C7" s="33" t="s">
        <v>36</v>
      </c>
      <c r="D7" s="33">
        <v>27</v>
      </c>
      <c r="E7" s="65">
        <v>27</v>
      </c>
      <c r="F7" s="33">
        <v>8</v>
      </c>
      <c r="G7" s="66">
        <f>F7*E7</f>
        <v>216</v>
      </c>
      <c r="H7" s="34">
        <v>4</v>
      </c>
      <c r="I7" s="67">
        <v>4.5</v>
      </c>
      <c r="J7" s="52">
        <f t="shared" ref="J7:J24" si="0">I7*F7/15</f>
        <v>2.4</v>
      </c>
      <c r="K7" s="51">
        <f>G7*H7</f>
        <v>864</v>
      </c>
      <c r="L7" s="53">
        <f>K7/30</f>
        <v>28.8</v>
      </c>
      <c r="M7" s="52">
        <f>K7/J7</f>
        <v>360</v>
      </c>
      <c r="N7" s="84"/>
    </row>
    <row r="8" spans="1:14" ht="15.75" customHeight="1" x14ac:dyDescent="0.25">
      <c r="A8" s="76" t="s">
        <v>46</v>
      </c>
      <c r="B8" s="76">
        <v>4</v>
      </c>
      <c r="C8" s="76" t="s">
        <v>36</v>
      </c>
      <c r="D8" s="33">
        <v>27</v>
      </c>
      <c r="E8" s="65">
        <v>27</v>
      </c>
      <c r="F8" s="33">
        <v>5</v>
      </c>
      <c r="G8" s="66">
        <f t="shared" ref="G8:G9" si="1">E8*F8</f>
        <v>135</v>
      </c>
      <c r="H8" s="34">
        <v>3</v>
      </c>
      <c r="I8" s="67">
        <v>3.75</v>
      </c>
      <c r="J8" s="52">
        <f t="shared" si="0"/>
        <v>1.25</v>
      </c>
      <c r="K8" s="51">
        <f t="shared" ref="K8:K24" si="2">(G8*H8)</f>
        <v>405</v>
      </c>
      <c r="L8" s="53">
        <f t="shared" ref="L8:L24" si="3">K8/30</f>
        <v>13.5</v>
      </c>
      <c r="M8" s="52">
        <f t="shared" ref="M8:M24" si="4">K8/J8</f>
        <v>324</v>
      </c>
      <c r="N8" s="85"/>
    </row>
    <row r="9" spans="1:14" ht="15.75" customHeight="1" x14ac:dyDescent="0.25">
      <c r="A9" s="35" t="s">
        <v>46</v>
      </c>
      <c r="B9" s="35">
        <v>7</v>
      </c>
      <c r="C9" s="35" t="s">
        <v>36</v>
      </c>
      <c r="D9" s="35">
        <v>27</v>
      </c>
      <c r="E9" s="35">
        <v>27</v>
      </c>
      <c r="F9" s="35">
        <v>4</v>
      </c>
      <c r="G9" s="66">
        <f t="shared" si="1"/>
        <v>108</v>
      </c>
      <c r="H9" s="7">
        <v>3</v>
      </c>
      <c r="I9" s="7">
        <v>3.75</v>
      </c>
      <c r="J9" s="52">
        <f t="shared" si="0"/>
        <v>1</v>
      </c>
      <c r="K9" s="51">
        <f t="shared" si="2"/>
        <v>324</v>
      </c>
      <c r="L9" s="53">
        <f t="shared" si="3"/>
        <v>10.8</v>
      </c>
      <c r="M9" s="52">
        <f t="shared" si="4"/>
        <v>324</v>
      </c>
      <c r="N9" s="85"/>
    </row>
    <row r="10" spans="1:14" ht="15.75" customHeight="1" x14ac:dyDescent="0.25">
      <c r="A10" s="35" t="s">
        <v>46</v>
      </c>
      <c r="B10" s="35">
        <v>44</v>
      </c>
      <c r="C10" s="35" t="s">
        <v>36</v>
      </c>
      <c r="D10" s="35">
        <v>45</v>
      </c>
      <c r="E10" s="35">
        <v>45</v>
      </c>
      <c r="F10" s="35">
        <v>1</v>
      </c>
      <c r="G10" s="51">
        <f>E10*F10</f>
        <v>45</v>
      </c>
      <c r="H10" s="7">
        <v>3</v>
      </c>
      <c r="I10" s="7">
        <v>3</v>
      </c>
      <c r="J10" s="52">
        <f>I10*F10/15</f>
        <v>0.2</v>
      </c>
      <c r="K10" s="51">
        <f>(G10*H10)</f>
        <v>135</v>
      </c>
      <c r="L10" s="53">
        <f t="shared" si="3"/>
        <v>4.5</v>
      </c>
      <c r="M10" s="52">
        <f>K10/J10</f>
        <v>675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/>
      <c r="H11" s="7"/>
      <c r="I11" s="7"/>
      <c r="J11" s="52">
        <f>I11*F11/15</f>
        <v>0</v>
      </c>
      <c r="K11" s="51">
        <f t="shared" si="2"/>
        <v>0</v>
      </c>
      <c r="L11" s="53">
        <f t="shared" si="3"/>
        <v>0</v>
      </c>
      <c r="M11" s="52" t="e">
        <f t="shared" si="4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/>
      <c r="H12" s="7"/>
      <c r="I12" s="7"/>
      <c r="J12" s="52">
        <f t="shared" si="0"/>
        <v>0</v>
      </c>
      <c r="K12" s="51">
        <f t="shared" si="2"/>
        <v>0</v>
      </c>
      <c r="L12" s="53">
        <f t="shared" si="3"/>
        <v>0</v>
      </c>
      <c r="M12" s="52" t="e">
        <f t="shared" si="4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/>
      <c r="H13" s="7"/>
      <c r="I13" s="7"/>
      <c r="J13" s="52">
        <f t="shared" si="0"/>
        <v>0</v>
      </c>
      <c r="K13" s="51">
        <f t="shared" si="2"/>
        <v>0</v>
      </c>
      <c r="L13" s="53">
        <f t="shared" si="3"/>
        <v>0</v>
      </c>
      <c r="M13" s="52" t="e">
        <f t="shared" si="4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/>
      <c r="H14" s="7"/>
      <c r="I14" s="7"/>
      <c r="J14" s="52">
        <f t="shared" si="0"/>
        <v>0</v>
      </c>
      <c r="K14" s="51">
        <f t="shared" si="2"/>
        <v>0</v>
      </c>
      <c r="L14" s="53">
        <f t="shared" si="3"/>
        <v>0</v>
      </c>
      <c r="M14" s="52" t="e">
        <f t="shared" si="4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ref="G15:G24" si="5">E15*F15</f>
        <v>0</v>
      </c>
      <c r="H15" s="7"/>
      <c r="I15" s="7"/>
      <c r="J15" s="52">
        <f t="shared" si="0"/>
        <v>0</v>
      </c>
      <c r="K15" s="51">
        <f t="shared" si="2"/>
        <v>0</v>
      </c>
      <c r="L15" s="53">
        <f t="shared" si="3"/>
        <v>0</v>
      </c>
      <c r="M15" s="52" t="e">
        <f t="shared" si="4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2"/>
        <v>0</v>
      </c>
      <c r="L16" s="53">
        <f t="shared" si="3"/>
        <v>0</v>
      </c>
      <c r="M16" s="52" t="e">
        <f t="shared" si="4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2"/>
        <v>0</v>
      </c>
      <c r="L17" s="53">
        <f t="shared" si="3"/>
        <v>0</v>
      </c>
      <c r="M17" s="52" t="e">
        <f t="shared" si="4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2"/>
        <v>0</v>
      </c>
      <c r="L18" s="53">
        <f t="shared" si="3"/>
        <v>0</v>
      </c>
      <c r="M18" s="52" t="e">
        <f t="shared" si="4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2"/>
        <v>0</v>
      </c>
      <c r="L19" s="53">
        <f t="shared" si="3"/>
        <v>0</v>
      </c>
      <c r="M19" s="52" t="e">
        <f t="shared" si="4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2"/>
        <v>0</v>
      </c>
      <c r="L20" s="53">
        <f t="shared" si="3"/>
        <v>0</v>
      </c>
      <c r="M20" s="52" t="e">
        <f t="shared" si="4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2"/>
        <v>0</v>
      </c>
      <c r="L21" s="53">
        <f t="shared" si="3"/>
        <v>0</v>
      </c>
      <c r="M21" s="52" t="e">
        <f t="shared" si="4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2"/>
        <v>0</v>
      </c>
      <c r="L22" s="53">
        <f t="shared" si="3"/>
        <v>0</v>
      </c>
      <c r="M22" s="52" t="e">
        <f t="shared" si="4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2"/>
        <v>0</v>
      </c>
      <c r="L23" s="53">
        <f t="shared" si="3"/>
        <v>0</v>
      </c>
      <c r="M23" s="52" t="e">
        <f t="shared" si="4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2"/>
        <v>0</v>
      </c>
      <c r="L24" s="53">
        <f t="shared" si="3"/>
        <v>0</v>
      </c>
      <c r="M24" s="52" t="e">
        <f t="shared" si="4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&amp;C&amp;"-,Bold"&amp;12ENG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D22" sqref="D22"/>
      <selection pane="bottomLeft" activeCell="D22" sqref="D2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ENG</v>
      </c>
      <c r="F2" s="111"/>
      <c r="G2" s="111"/>
      <c r="H2" s="19">
        <f>'2017-18 Summary'!C2</f>
        <v>54.61</v>
      </c>
      <c r="I2" s="8">
        <f>SUM(I6:I43)</f>
        <v>24.468000000000004</v>
      </c>
      <c r="J2" s="9">
        <f>SUM(J6:J43)</f>
        <v>9372</v>
      </c>
      <c r="K2" s="10">
        <f>SUM(K6:K43)</f>
        <v>312.39999999999998</v>
      </c>
      <c r="L2" s="10">
        <f>J2/I2</f>
        <v>383.03089749877387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-6.8000000000008498E-2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48</v>
      </c>
      <c r="C6" s="33">
        <v>32</v>
      </c>
      <c r="D6" s="65">
        <v>32</v>
      </c>
      <c r="E6" s="33">
        <v>2</v>
      </c>
      <c r="F6" s="66">
        <f t="shared" ref="F6:F43" si="0">D6*E6</f>
        <v>64</v>
      </c>
      <c r="G6" s="34">
        <v>6</v>
      </c>
      <c r="H6" s="67">
        <v>6</v>
      </c>
      <c r="I6" s="52">
        <f t="shared" ref="I6:I43" si="1">H6*E6/15</f>
        <v>0.8</v>
      </c>
      <c r="J6" s="51">
        <f t="shared" ref="J6:J43" si="2">(F6*G6)</f>
        <v>384</v>
      </c>
      <c r="K6" s="53">
        <f>J6/30</f>
        <v>12.8</v>
      </c>
      <c r="L6" s="52">
        <f t="shared" ref="L6:L43" si="3">J6/I6</f>
        <v>480</v>
      </c>
      <c r="M6" s="84"/>
    </row>
    <row r="7" spans="1:13" ht="15.75" customHeight="1" x14ac:dyDescent="0.25">
      <c r="A7" s="33" t="s">
        <v>49</v>
      </c>
      <c r="B7" s="33">
        <v>104</v>
      </c>
      <c r="C7" s="33">
        <v>32</v>
      </c>
      <c r="D7" s="65">
        <v>32</v>
      </c>
      <c r="E7" s="33">
        <v>12</v>
      </c>
      <c r="F7" s="66">
        <f t="shared" si="0"/>
        <v>384</v>
      </c>
      <c r="G7" s="34">
        <v>6</v>
      </c>
      <c r="H7" s="67">
        <v>6</v>
      </c>
      <c r="I7" s="52">
        <f t="shared" si="1"/>
        <v>4.8</v>
      </c>
      <c r="J7" s="51">
        <f t="shared" si="2"/>
        <v>2304</v>
      </c>
      <c r="K7" s="53">
        <f t="shared" ref="K7:K43" si="4">J7/30</f>
        <v>76.8</v>
      </c>
      <c r="L7" s="52">
        <f t="shared" si="3"/>
        <v>480</v>
      </c>
      <c r="M7" s="85"/>
    </row>
    <row r="8" spans="1:13" ht="15.75" customHeight="1" x14ac:dyDescent="0.25">
      <c r="A8" s="33" t="s">
        <v>46</v>
      </c>
      <c r="B8" s="76" t="s">
        <v>47</v>
      </c>
      <c r="C8" s="33">
        <v>27</v>
      </c>
      <c r="D8" s="65">
        <v>27</v>
      </c>
      <c r="E8" s="33">
        <v>40</v>
      </c>
      <c r="F8" s="66">
        <f t="shared" si="0"/>
        <v>1080</v>
      </c>
      <c r="G8" s="34">
        <v>4</v>
      </c>
      <c r="H8" s="67">
        <v>4.5</v>
      </c>
      <c r="I8" s="52">
        <f t="shared" si="1"/>
        <v>12</v>
      </c>
      <c r="J8" s="51">
        <f t="shared" si="2"/>
        <v>4320</v>
      </c>
      <c r="K8" s="53">
        <f t="shared" si="4"/>
        <v>144</v>
      </c>
      <c r="L8" s="52">
        <f t="shared" si="3"/>
        <v>360</v>
      </c>
      <c r="M8" s="85"/>
    </row>
    <row r="9" spans="1:13" ht="15.75" customHeight="1" x14ac:dyDescent="0.25">
      <c r="A9" s="33" t="s">
        <v>49</v>
      </c>
      <c r="B9" s="33">
        <v>4</v>
      </c>
      <c r="C9" s="33">
        <v>27</v>
      </c>
      <c r="D9" s="33">
        <v>27</v>
      </c>
      <c r="E9" s="33">
        <v>12</v>
      </c>
      <c r="F9" s="66">
        <f t="shared" si="0"/>
        <v>324</v>
      </c>
      <c r="G9" s="34">
        <v>3</v>
      </c>
      <c r="H9" s="34">
        <v>3.75</v>
      </c>
      <c r="I9" s="52">
        <f t="shared" si="1"/>
        <v>3</v>
      </c>
      <c r="J9" s="51">
        <f t="shared" si="2"/>
        <v>972</v>
      </c>
      <c r="K9" s="53">
        <f t="shared" si="4"/>
        <v>32.4</v>
      </c>
      <c r="L9" s="52">
        <f t="shared" si="3"/>
        <v>324</v>
      </c>
      <c r="M9" s="85"/>
    </row>
    <row r="10" spans="1:13" ht="15.75" customHeight="1" x14ac:dyDescent="0.25">
      <c r="A10" s="33" t="s">
        <v>49</v>
      </c>
      <c r="B10" s="33">
        <v>7</v>
      </c>
      <c r="C10" s="33">
        <v>27</v>
      </c>
      <c r="D10" s="33">
        <v>27</v>
      </c>
      <c r="E10" s="33">
        <v>12</v>
      </c>
      <c r="F10" s="66">
        <f t="shared" si="0"/>
        <v>324</v>
      </c>
      <c r="G10" s="34">
        <v>3</v>
      </c>
      <c r="H10" s="34">
        <v>3.75</v>
      </c>
      <c r="I10" s="52">
        <f t="shared" si="1"/>
        <v>3</v>
      </c>
      <c r="J10" s="51">
        <f t="shared" si="2"/>
        <v>972</v>
      </c>
      <c r="K10" s="53">
        <f t="shared" si="4"/>
        <v>32.4</v>
      </c>
      <c r="L10" s="52">
        <f t="shared" si="3"/>
        <v>324</v>
      </c>
      <c r="M10" s="85"/>
    </row>
    <row r="11" spans="1:13" ht="15.75" customHeight="1" x14ac:dyDescent="0.25">
      <c r="A11" s="76" t="s">
        <v>46</v>
      </c>
      <c r="B11" s="76">
        <v>11</v>
      </c>
      <c r="C11" s="33">
        <v>25</v>
      </c>
      <c r="D11" s="33">
        <v>25</v>
      </c>
      <c r="E11" s="33">
        <v>1</v>
      </c>
      <c r="F11" s="66">
        <f t="shared" si="0"/>
        <v>25</v>
      </c>
      <c r="G11" s="34">
        <v>3</v>
      </c>
      <c r="H11" s="34">
        <v>3.51</v>
      </c>
      <c r="I11" s="52">
        <f t="shared" si="1"/>
        <v>0.23399999999999999</v>
      </c>
      <c r="J11" s="51">
        <f t="shared" si="2"/>
        <v>75</v>
      </c>
      <c r="K11" s="53">
        <f t="shared" si="4"/>
        <v>2.5</v>
      </c>
      <c r="L11" s="52">
        <f t="shared" si="3"/>
        <v>320.51282051282055</v>
      </c>
      <c r="M11" s="85"/>
    </row>
    <row r="12" spans="1:13" ht="15.75" customHeight="1" x14ac:dyDescent="0.25">
      <c r="A12" s="76" t="s">
        <v>46</v>
      </c>
      <c r="B12" s="76" t="s">
        <v>50</v>
      </c>
      <c r="C12" s="33">
        <v>25</v>
      </c>
      <c r="D12" s="33">
        <v>25</v>
      </c>
      <c r="E12" s="33">
        <v>1</v>
      </c>
      <c r="F12" s="66">
        <f t="shared" si="0"/>
        <v>25</v>
      </c>
      <c r="G12" s="34">
        <v>3</v>
      </c>
      <c r="H12" s="34">
        <v>3.51</v>
      </c>
      <c r="I12" s="52">
        <f t="shared" si="1"/>
        <v>0.23399999999999999</v>
      </c>
      <c r="J12" s="51">
        <f t="shared" si="2"/>
        <v>75</v>
      </c>
      <c r="K12" s="53">
        <f t="shared" si="4"/>
        <v>2.5</v>
      </c>
      <c r="L12" s="52">
        <f t="shared" si="3"/>
        <v>320.51282051282055</v>
      </c>
      <c r="M12" s="85"/>
    </row>
    <row r="13" spans="1:13" ht="15.75" customHeight="1" x14ac:dyDescent="0.25">
      <c r="A13" s="33" t="s">
        <v>46</v>
      </c>
      <c r="B13" s="76">
        <v>20</v>
      </c>
      <c r="C13" s="33">
        <v>45</v>
      </c>
      <c r="D13" s="33">
        <v>45</v>
      </c>
      <c r="E13" s="33">
        <v>1</v>
      </c>
      <c r="F13" s="66">
        <f t="shared" si="0"/>
        <v>45</v>
      </c>
      <c r="G13" s="34">
        <v>3</v>
      </c>
      <c r="H13" s="34">
        <v>3</v>
      </c>
      <c r="I13" s="52">
        <f t="shared" si="1"/>
        <v>0.2</v>
      </c>
      <c r="J13" s="51">
        <f t="shared" si="2"/>
        <v>135</v>
      </c>
      <c r="K13" s="53">
        <f t="shared" si="4"/>
        <v>4.5</v>
      </c>
      <c r="L13" s="52">
        <f t="shared" si="3"/>
        <v>675</v>
      </c>
      <c r="M13" s="85"/>
    </row>
    <row r="14" spans="1:13" ht="15.75" customHeight="1" x14ac:dyDescent="0.25">
      <c r="A14" s="33" t="s">
        <v>46</v>
      </c>
      <c r="B14" s="76">
        <v>41</v>
      </c>
      <c r="C14" s="33">
        <v>45</v>
      </c>
      <c r="D14" s="33">
        <v>45</v>
      </c>
      <c r="E14" s="33">
        <v>1</v>
      </c>
      <c r="F14" s="66">
        <f t="shared" si="0"/>
        <v>45</v>
      </c>
      <c r="G14" s="34">
        <v>3</v>
      </c>
      <c r="H14" s="34">
        <v>3</v>
      </c>
      <c r="I14" s="52">
        <f t="shared" si="1"/>
        <v>0.2</v>
      </c>
      <c r="J14" s="51">
        <f t="shared" si="2"/>
        <v>135</v>
      </c>
      <c r="K14" s="53">
        <f t="shared" si="4"/>
        <v>4.5</v>
      </c>
      <c r="L14" s="52">
        <f t="shared" si="3"/>
        <v>675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&amp;C&amp;"-,Bold"&amp;12ENG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D22" sqref="D22"/>
      <selection pane="bottomLeft" activeCell="D22" sqref="D2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ENG</v>
      </c>
      <c r="F2" s="111"/>
      <c r="G2" s="111"/>
      <c r="H2" s="19">
        <f>'2017-18 Summary'!C2</f>
        <v>54.61</v>
      </c>
      <c r="I2" s="8">
        <f>SUM(I6:I43)</f>
        <v>25.360000000000003</v>
      </c>
      <c r="J2" s="20">
        <f>SUM(J6:J43)</f>
        <v>9591</v>
      </c>
      <c r="K2" s="21">
        <f>SUM(K6:K43)</f>
        <v>319.7</v>
      </c>
      <c r="L2" s="21">
        <f>J2/I2</f>
        <v>378.19400630914822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-6.8000000000008498E-2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48</v>
      </c>
      <c r="C6" s="33">
        <v>32</v>
      </c>
      <c r="D6" s="65">
        <v>32</v>
      </c>
      <c r="E6" s="33">
        <v>2</v>
      </c>
      <c r="F6" s="66">
        <f t="shared" ref="F6:F39" si="0">D6*E6</f>
        <v>64</v>
      </c>
      <c r="G6" s="34">
        <v>6</v>
      </c>
      <c r="H6" s="67">
        <v>6</v>
      </c>
      <c r="I6" s="52">
        <f t="shared" ref="I6:I39" si="1">H6*E6/15</f>
        <v>0.8</v>
      </c>
      <c r="J6" s="51">
        <f t="shared" ref="J6:J39" si="2">(F6*G6)</f>
        <v>384</v>
      </c>
      <c r="K6" s="53">
        <f>J6/30</f>
        <v>12.8</v>
      </c>
      <c r="L6" s="52">
        <f t="shared" ref="L6:L39" si="3">J6/I6</f>
        <v>480</v>
      </c>
      <c r="M6" s="84"/>
    </row>
    <row r="7" spans="1:13" ht="15.75" customHeight="1" x14ac:dyDescent="0.25">
      <c r="A7" s="33" t="s">
        <v>46</v>
      </c>
      <c r="B7" s="33">
        <v>104</v>
      </c>
      <c r="C7" s="33">
        <v>32</v>
      </c>
      <c r="D7" s="65">
        <v>32</v>
      </c>
      <c r="E7" s="33">
        <v>11</v>
      </c>
      <c r="F7" s="66">
        <f t="shared" si="0"/>
        <v>352</v>
      </c>
      <c r="G7" s="34">
        <v>6</v>
      </c>
      <c r="H7" s="67">
        <v>6</v>
      </c>
      <c r="I7" s="52">
        <f t="shared" si="1"/>
        <v>4.4000000000000004</v>
      </c>
      <c r="J7" s="51">
        <f t="shared" si="2"/>
        <v>2112</v>
      </c>
      <c r="K7" s="53">
        <f t="shared" ref="K7:K39" si="4">J7/30</f>
        <v>70.400000000000006</v>
      </c>
      <c r="L7" s="52">
        <f t="shared" si="3"/>
        <v>479.99999999999994</v>
      </c>
      <c r="M7" s="85"/>
    </row>
    <row r="8" spans="1:13" ht="15.75" customHeight="1" x14ac:dyDescent="0.25">
      <c r="A8" s="33" t="s">
        <v>46</v>
      </c>
      <c r="B8" s="33" t="s">
        <v>47</v>
      </c>
      <c r="C8" s="33">
        <v>27</v>
      </c>
      <c r="D8" s="65">
        <v>27</v>
      </c>
      <c r="E8" s="33">
        <v>38</v>
      </c>
      <c r="F8" s="66">
        <f t="shared" si="0"/>
        <v>1026</v>
      </c>
      <c r="G8" s="34">
        <v>4</v>
      </c>
      <c r="H8" s="67">
        <v>4.5</v>
      </c>
      <c r="I8" s="52">
        <f t="shared" si="1"/>
        <v>11.4</v>
      </c>
      <c r="J8" s="51">
        <f t="shared" si="2"/>
        <v>4104</v>
      </c>
      <c r="K8" s="53">
        <f t="shared" si="4"/>
        <v>136.80000000000001</v>
      </c>
      <c r="L8" s="52">
        <f t="shared" si="3"/>
        <v>360</v>
      </c>
      <c r="M8" s="85"/>
    </row>
    <row r="9" spans="1:13" ht="15.75" customHeight="1" x14ac:dyDescent="0.25">
      <c r="A9" s="33" t="s">
        <v>46</v>
      </c>
      <c r="B9" s="33">
        <v>4</v>
      </c>
      <c r="C9" s="33">
        <v>27</v>
      </c>
      <c r="D9" s="33">
        <v>27</v>
      </c>
      <c r="E9" s="33">
        <v>16</v>
      </c>
      <c r="F9" s="66">
        <f t="shared" si="0"/>
        <v>432</v>
      </c>
      <c r="G9" s="34">
        <v>3</v>
      </c>
      <c r="H9" s="34">
        <v>3.75</v>
      </c>
      <c r="I9" s="52">
        <f t="shared" si="1"/>
        <v>4</v>
      </c>
      <c r="J9" s="51">
        <f t="shared" si="2"/>
        <v>1296</v>
      </c>
      <c r="K9" s="53">
        <f t="shared" si="4"/>
        <v>43.2</v>
      </c>
      <c r="L9" s="52">
        <f t="shared" si="3"/>
        <v>324</v>
      </c>
      <c r="M9" s="85"/>
    </row>
    <row r="10" spans="1:13" ht="15.75" customHeight="1" x14ac:dyDescent="0.25">
      <c r="A10" s="33" t="s">
        <v>46</v>
      </c>
      <c r="B10" s="33">
        <v>7</v>
      </c>
      <c r="C10" s="33">
        <v>27</v>
      </c>
      <c r="D10" s="33">
        <v>27</v>
      </c>
      <c r="E10" s="33">
        <v>15</v>
      </c>
      <c r="F10" s="66">
        <f t="shared" si="0"/>
        <v>405</v>
      </c>
      <c r="G10" s="34">
        <v>3</v>
      </c>
      <c r="H10" s="34">
        <v>3.75</v>
      </c>
      <c r="I10" s="52">
        <f t="shared" si="1"/>
        <v>3.75</v>
      </c>
      <c r="J10" s="51">
        <f t="shared" si="2"/>
        <v>1215</v>
      </c>
      <c r="K10" s="53">
        <f t="shared" si="4"/>
        <v>40.5</v>
      </c>
      <c r="L10" s="52">
        <f t="shared" si="3"/>
        <v>324</v>
      </c>
      <c r="M10" s="85"/>
    </row>
    <row r="11" spans="1:13" ht="15.75" customHeight="1" x14ac:dyDescent="0.25">
      <c r="A11" s="68" t="s">
        <v>46</v>
      </c>
      <c r="B11" s="69" t="s">
        <v>50</v>
      </c>
      <c r="C11" s="33">
        <v>25</v>
      </c>
      <c r="D11" s="33">
        <v>25</v>
      </c>
      <c r="E11" s="33">
        <v>1</v>
      </c>
      <c r="F11" s="66">
        <f t="shared" si="0"/>
        <v>25</v>
      </c>
      <c r="G11" s="34">
        <v>3</v>
      </c>
      <c r="H11" s="34">
        <v>3.51</v>
      </c>
      <c r="I11" s="52">
        <f t="shared" si="1"/>
        <v>0.23399999999999999</v>
      </c>
      <c r="J11" s="51">
        <f t="shared" si="2"/>
        <v>75</v>
      </c>
      <c r="K11" s="53">
        <f t="shared" si="4"/>
        <v>2.5</v>
      </c>
      <c r="L11" s="52">
        <f t="shared" si="3"/>
        <v>320.51282051282055</v>
      </c>
      <c r="M11" s="85"/>
    </row>
    <row r="12" spans="1:13" ht="15.75" customHeight="1" x14ac:dyDescent="0.25">
      <c r="A12" s="70" t="s">
        <v>46</v>
      </c>
      <c r="B12" s="71">
        <v>13</v>
      </c>
      <c r="C12" s="33">
        <v>25</v>
      </c>
      <c r="D12" s="33">
        <v>25</v>
      </c>
      <c r="E12" s="33">
        <v>1</v>
      </c>
      <c r="F12" s="66">
        <f t="shared" si="0"/>
        <v>25</v>
      </c>
      <c r="G12" s="34">
        <v>3</v>
      </c>
      <c r="H12" s="34">
        <v>3.51</v>
      </c>
      <c r="I12" s="52">
        <f t="shared" si="1"/>
        <v>0.23399999999999999</v>
      </c>
      <c r="J12" s="51">
        <f t="shared" si="2"/>
        <v>75</v>
      </c>
      <c r="K12" s="53">
        <f t="shared" si="4"/>
        <v>2.5</v>
      </c>
      <c r="L12" s="52">
        <f t="shared" si="3"/>
        <v>320.51282051282055</v>
      </c>
      <c r="M12" s="85"/>
    </row>
    <row r="13" spans="1:13" ht="15.75" customHeight="1" x14ac:dyDescent="0.25">
      <c r="A13" s="70" t="s">
        <v>46</v>
      </c>
      <c r="B13" s="71" t="s">
        <v>51</v>
      </c>
      <c r="C13" s="33">
        <v>30</v>
      </c>
      <c r="D13" s="33">
        <v>30</v>
      </c>
      <c r="E13" s="33">
        <v>1</v>
      </c>
      <c r="F13" s="66">
        <f t="shared" si="0"/>
        <v>30</v>
      </c>
      <c r="G13" s="34">
        <v>2</v>
      </c>
      <c r="H13" s="34">
        <v>2.13</v>
      </c>
      <c r="I13" s="52">
        <f t="shared" si="1"/>
        <v>0.14199999999999999</v>
      </c>
      <c r="J13" s="51">
        <f t="shared" si="2"/>
        <v>60</v>
      </c>
      <c r="K13" s="53">
        <f t="shared" si="4"/>
        <v>2</v>
      </c>
      <c r="L13" s="52">
        <f t="shared" si="3"/>
        <v>422.53521126760569</v>
      </c>
      <c r="M13" s="85"/>
    </row>
    <row r="14" spans="1:13" ht="15.75" customHeight="1" x14ac:dyDescent="0.25">
      <c r="A14" s="70" t="s">
        <v>46</v>
      </c>
      <c r="B14" s="71">
        <v>32</v>
      </c>
      <c r="C14" s="33">
        <v>45</v>
      </c>
      <c r="D14" s="33">
        <v>45</v>
      </c>
      <c r="E14" s="33">
        <v>1</v>
      </c>
      <c r="F14" s="66">
        <f t="shared" si="0"/>
        <v>45</v>
      </c>
      <c r="G14" s="34">
        <v>3</v>
      </c>
      <c r="H14" s="34">
        <v>3</v>
      </c>
      <c r="I14" s="52">
        <f t="shared" si="1"/>
        <v>0.2</v>
      </c>
      <c r="J14" s="51">
        <f t="shared" si="2"/>
        <v>135</v>
      </c>
      <c r="K14" s="53">
        <f t="shared" si="4"/>
        <v>4.5</v>
      </c>
      <c r="L14" s="52">
        <f t="shared" si="3"/>
        <v>675</v>
      </c>
      <c r="M14" s="85"/>
    </row>
    <row r="15" spans="1:13" ht="15.75" customHeight="1" x14ac:dyDescent="0.25">
      <c r="A15" s="70" t="s">
        <v>46</v>
      </c>
      <c r="B15" s="71">
        <v>35</v>
      </c>
      <c r="C15" s="33">
        <v>45</v>
      </c>
      <c r="D15" s="33">
        <v>45</v>
      </c>
      <c r="E15" s="33">
        <v>1</v>
      </c>
      <c r="F15" s="66">
        <f t="shared" si="0"/>
        <v>45</v>
      </c>
      <c r="G15" s="34">
        <v>3</v>
      </c>
      <c r="H15" s="34">
        <v>3</v>
      </c>
      <c r="I15" s="52">
        <f t="shared" si="1"/>
        <v>0.2</v>
      </c>
      <c r="J15" s="51">
        <f t="shared" si="2"/>
        <v>135</v>
      </c>
      <c r="K15" s="53">
        <f t="shared" si="4"/>
        <v>4.5</v>
      </c>
      <c r="L15" s="52">
        <f t="shared" si="3"/>
        <v>675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&amp;C&amp;"-,Bold"&amp;12ENG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D22" sqref="D2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54.61</v>
      </c>
      <c r="D2" s="8">
        <f>SUM('Summer 17'!J2,'Fall 17'!I2,'Spring 18'!I2)</f>
        <v>54.678000000000011</v>
      </c>
      <c r="E2" s="8">
        <f>SUM('Summer 17'!K2,'Fall 17'!J2,'Spring 18'!J2)</f>
        <v>20691</v>
      </c>
      <c r="F2" s="8">
        <f>SUM('Summer 17'!L2,'Fall 17'!K2,'Spring 18'!K2)</f>
        <v>689.7</v>
      </c>
      <c r="G2" s="10">
        <f>E2/D2</f>
        <v>378.41545045539334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&amp;C&amp;"-,Bold"&amp;12ENG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ENG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-6.800000000000761E-2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2017-02-13T22:48:34Z</cp:lastPrinted>
  <dcterms:created xsi:type="dcterms:W3CDTF">2013-10-25T01:46:28Z</dcterms:created>
  <dcterms:modified xsi:type="dcterms:W3CDTF">2017-02-13T22:48:37Z</dcterms:modified>
</cp:coreProperties>
</file>